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X:\Бюджет 1\ОТЧЕТЫ\2017\1 квартал 2017\"/>
    </mc:Choice>
  </mc:AlternateContent>
  <bookViews>
    <workbookView xWindow="0" yWindow="0" windowWidth="23040" windowHeight="10590"/>
  </bookViews>
  <sheets>
    <sheet name="Бюджет_5" sheetId="2" r:id="rId1"/>
  </sheets>
  <calcPr calcId="152511"/>
</workbook>
</file>

<file path=xl/calcChain.xml><?xml version="1.0" encoding="utf-8"?>
<calcChain xmlns="http://schemas.openxmlformats.org/spreadsheetml/2006/main">
  <c r="E27" i="2" l="1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</calcChain>
</file>

<file path=xl/sharedStrings.xml><?xml version="1.0" encoding="utf-8"?>
<sst xmlns="http://schemas.openxmlformats.org/spreadsheetml/2006/main" count="46" uniqueCount="45">
  <si>
    <t>Приложение № 4</t>
  </si>
  <si>
    <t xml:space="preserve">от              №        </t>
  </si>
  <si>
    <t>Показатели исполнения бюджета муниципального образования городской округ город Пыть-Ях за 1 квартал 2017 года</t>
  </si>
  <si>
    <t>по источникам внутреннего финансирования дефицита бюджета города Пыть-Яха</t>
  </si>
  <si>
    <t>(рублей)</t>
  </si>
  <si>
    <t xml:space="preserve">Наименование </t>
  </si>
  <si>
    <t>Код источника финансирования по бюджетной классификации</t>
  </si>
  <si>
    <t>Уточненный план</t>
  </si>
  <si>
    <t>Исполнено</t>
  </si>
  <si>
    <t>% исполнения</t>
  </si>
  <si>
    <t>Администрация города Пыть-Яха исполнительно-распорядительный орган муниципального образования</t>
  </si>
  <si>
    <t>040 00 00 00 00 00 0000 000</t>
  </si>
  <si>
    <t>ИСТОЧНИКИ ВНУТРЕННЕГО ФИНАНСИРОВАНИЯ ДЕФИЦИТОВ БЮДЖЕТОВ</t>
  </si>
  <si>
    <t>040 01 00 00 00 00 0000 000</t>
  </si>
  <si>
    <t>Кредиты кредитных организаций в валюте Российской Федерации</t>
  </si>
  <si>
    <t>040 01 02 00 00 00 0000 000</t>
  </si>
  <si>
    <t>Получение кредитов от кредитных организаций в валюте Российской Федерации</t>
  </si>
  <si>
    <t>040 01 02 00 00 00 0000 700</t>
  </si>
  <si>
    <t>Получение кредитов от кредитных организаций бюджетами городских округов в валюте Российской Федерации</t>
  </si>
  <si>
    <t>040 01 02 00 00 04 0000 710</t>
  </si>
  <si>
    <t>Погашение кредитов, предоставленных кредитными организациями в валюте Российской Федерации</t>
  </si>
  <si>
    <t>040 01 02 00 00 00 0000 800</t>
  </si>
  <si>
    <t>Погашение бюджетами городских округов кредитов от кредитных организаций в валюте Российской Федерации</t>
  </si>
  <si>
    <t>040 01 02 00 00 04 0000 810</t>
  </si>
  <si>
    <t xml:space="preserve">Изменение остатков средств </t>
  </si>
  <si>
    <t>Изменение остатков средств на счетах по учету средств бюджетов</t>
  </si>
  <si>
    <t>040 01 05 00 00 00 0000 000</t>
  </si>
  <si>
    <t>Увеличение остатков средств бюджетов</t>
  </si>
  <si>
    <t>040 01 05 00 00 00 0000 500</t>
  </si>
  <si>
    <t>Увеличение прочих остатков средств бюджетов</t>
  </si>
  <si>
    <t>040 01 05 02 00 00 0000 500</t>
  </si>
  <si>
    <t>Увеличение прочих остатков денежных средств бюджетов</t>
  </si>
  <si>
    <t>040 01 05 02 01 00 0000 510</t>
  </si>
  <si>
    <t>Увеличение прочих остатков денежных средств бюджетов городских округов</t>
  </si>
  <si>
    <t>040 01 05 02 01 04 0000 510</t>
  </si>
  <si>
    <t>Уменьшение остатков средств бюджетов</t>
  </si>
  <si>
    <t>040 01 05 00 00 00 0000 600</t>
  </si>
  <si>
    <t>Уменьшение прочих остатков средств бюджетов</t>
  </si>
  <si>
    <t>040 01 05 02 00 00 0000 600</t>
  </si>
  <si>
    <t>Уменьшение прочих остатков денежных средств бюджетов</t>
  </si>
  <si>
    <t>040 01 05 02 01 00 0000 610</t>
  </si>
  <si>
    <t>Уменьшение прочих остатков денежных средств бюджетов городских округов</t>
  </si>
  <si>
    <t>040 01 05 02 01 04 0000 610</t>
  </si>
  <si>
    <t xml:space="preserve"> </t>
  </si>
  <si>
    <t>к решению Думы города Пыть-Яха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</si>
</sst>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0" formatCode="0.0"/>
    <numFmt numFmtId="171" formatCode="#,##0.00_ ;\-#,##0.00\ "/>
    <numFmt numFmtId="172" formatCode="[$-10419]#,##0.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9">
    <xf numFmtId="0" fontId="0" fillId="0" borderId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6" fillId="4" borderId="1" applyNumberFormat="0" applyAlignment="0" applyProtection="0"/>
    <xf numFmtId="0" fontId="7" fillId="11" borderId="2" applyNumberFormat="0" applyAlignment="0" applyProtection="0"/>
    <xf numFmtId="0" fontId="8" fillId="11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3" borderId="7" applyNumberFormat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16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7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1" fillId="0" borderId="0"/>
    <xf numFmtId="0" fontId="27" fillId="0" borderId="0"/>
  </cellStyleXfs>
  <cellXfs count="21">
    <xf numFmtId="0" fontId="0" fillId="0" borderId="0" xfId="0"/>
    <xf numFmtId="0" fontId="21" fillId="0" borderId="0" xfId="0" applyFont="1"/>
    <xf numFmtId="0" fontId="21" fillId="0" borderId="0" xfId="0" applyFont="1" applyAlignment="1">
      <alignment horizontal="center"/>
    </xf>
    <xf numFmtId="170" fontId="21" fillId="0" borderId="0" xfId="97" applyNumberFormat="1" applyFont="1" applyFill="1" applyAlignment="1">
      <alignment horizontal="right"/>
    </xf>
    <xf numFmtId="0" fontId="21" fillId="0" borderId="0" xfId="90" applyFont="1" applyFill="1" applyAlignment="1">
      <alignment horizontal="right"/>
    </xf>
    <xf numFmtId="0" fontId="21" fillId="0" borderId="0" xfId="90" applyFont="1" applyFill="1" applyAlignment="1">
      <alignment horizontal="center"/>
    </xf>
    <xf numFmtId="171" fontId="21" fillId="0" borderId="0" xfId="97" applyNumberFormat="1" applyFont="1" applyFill="1" applyAlignment="1">
      <alignment horizontal="right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Fill="1" applyBorder="1" applyAlignment="1" applyProtection="1">
      <alignment horizontal="center" vertical="center" wrapText="1"/>
    </xf>
    <xf numFmtId="4" fontId="21" fillId="0" borderId="10" xfId="97" applyNumberFormat="1" applyFont="1" applyFill="1" applyBorder="1" applyAlignment="1" applyProtection="1">
      <alignment horizontal="center" vertical="center" wrapText="1"/>
    </xf>
    <xf numFmtId="0" fontId="21" fillId="0" borderId="10" xfId="97" applyNumberFormat="1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wrapText="1"/>
    </xf>
    <xf numFmtId="172" fontId="22" fillId="0" borderId="10" xfId="98" applyNumberFormat="1" applyFont="1" applyFill="1" applyBorder="1" applyAlignment="1">
      <alignment horizontal="right" wrapText="1" readingOrder="1"/>
    </xf>
    <xf numFmtId="170" fontId="21" fillId="0" borderId="10" xfId="0" applyNumberFormat="1" applyFont="1" applyBorder="1" applyAlignment="1">
      <alignment horizontal="right"/>
    </xf>
    <xf numFmtId="0" fontId="22" fillId="0" borderId="10" xfId="98" applyNumberFormat="1" applyFont="1" applyFill="1" applyBorder="1" applyAlignment="1">
      <alignment horizontal="left" wrapText="1" readingOrder="1"/>
    </xf>
    <xf numFmtId="0" fontId="22" fillId="0" borderId="10" xfId="98" applyNumberFormat="1" applyFont="1" applyFill="1" applyBorder="1" applyAlignment="1">
      <alignment horizontal="center" wrapText="1" readingOrder="1"/>
    </xf>
    <xf numFmtId="0" fontId="22" fillId="0" borderId="10" xfId="98" applyNumberFormat="1" applyFont="1" applyFill="1" applyBorder="1" applyAlignment="1">
      <alignment horizontal="right" wrapText="1" readingOrder="1"/>
    </xf>
  </cellXfs>
  <cellStyles count="9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" xfId="9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10" xfId="36"/>
    <cellStyle name="Обычный 10 2" xfId="37"/>
    <cellStyle name="Обычный 10 2 2" xfId="38"/>
    <cellStyle name="Обычный 10 3" xfId="39"/>
    <cellStyle name="Обычный 11" xfId="40"/>
    <cellStyle name="Обычный 11 2" xfId="41"/>
    <cellStyle name="Обычный 12" xfId="42"/>
    <cellStyle name="Обычный 13" xfId="43"/>
    <cellStyle name="Обычный 13 2" xfId="44"/>
    <cellStyle name="Обычный 14" xfId="45"/>
    <cellStyle name="Обычный 15" xfId="46"/>
    <cellStyle name="Обычный 16" xfId="47"/>
    <cellStyle name="Обычный 17" xfId="48"/>
    <cellStyle name="Обычный 18" xfId="49"/>
    <cellStyle name="Обычный 19" xfId="50"/>
    <cellStyle name="Обычный 2" xfId="51"/>
    <cellStyle name="Обычный 2 2" xfId="52"/>
    <cellStyle name="Обычный 2 3" xfId="53"/>
    <cellStyle name="Обычный 2 4" xfId="54"/>
    <cellStyle name="Обычный 2 4 2" xfId="55"/>
    <cellStyle name="Обычный 2 5" xfId="56"/>
    <cellStyle name="Обычный 2 5 2" xfId="57"/>
    <cellStyle name="Обычный 2 6" xfId="58"/>
    <cellStyle name="Обычный 2 6 2" xfId="59"/>
    <cellStyle name="Обычный 2 7" xfId="60"/>
    <cellStyle name="Обычный 2 8" xfId="61"/>
    <cellStyle name="Обычный 2 9" xfId="62"/>
    <cellStyle name="Обычный 20" xfId="63"/>
    <cellStyle name="Обычный 3" xfId="64"/>
    <cellStyle name="Обычный 3 2" xfId="65"/>
    <cellStyle name="Обычный 3 2 2" xfId="66"/>
    <cellStyle name="Обычный 3 3" xfId="67"/>
    <cellStyle name="Обычный 4" xfId="68"/>
    <cellStyle name="Обычный 5" xfId="69"/>
    <cellStyle name="Обычный 5 2" xfId="70"/>
    <cellStyle name="Обычный 5 2 2" xfId="71"/>
    <cellStyle name="Обычный 5 2 2 2" xfId="72"/>
    <cellStyle name="Обычный 5 2 3" xfId="73"/>
    <cellStyle name="Обычный 5 3" xfId="74"/>
    <cellStyle name="Обычный 5 3 2" xfId="75"/>
    <cellStyle name="Обычный 5 4" xfId="76"/>
    <cellStyle name="Обычный 6" xfId="77"/>
    <cellStyle name="Обычный 6 2" xfId="78"/>
    <cellStyle name="Обычный 6 2 2" xfId="79"/>
    <cellStyle name="Обычный 6 3" xfId="80"/>
    <cellStyle name="Обычный 7" xfId="81"/>
    <cellStyle name="Обычный 7 2" xfId="82"/>
    <cellStyle name="Обычный 7 2 2" xfId="83"/>
    <cellStyle name="Обычный 7 3" xfId="84"/>
    <cellStyle name="Обычный 8" xfId="85"/>
    <cellStyle name="Обычный 9" xfId="86"/>
    <cellStyle name="Обычный 9 2" xfId="87"/>
    <cellStyle name="Обычный 9 2 2" xfId="88"/>
    <cellStyle name="Обычный 9 3" xfId="89"/>
    <cellStyle name="Обычный_tmp" xfId="90"/>
    <cellStyle name="Обычный_Tmp2" xfId="97"/>
    <cellStyle name="Плохой 2" xfId="91"/>
    <cellStyle name="Пояснение 2" xfId="92"/>
    <cellStyle name="Примечание 2" xfId="93"/>
    <cellStyle name="Связанная ячейка 2" xfId="94"/>
    <cellStyle name="Текст предупреждения 2" xfId="95"/>
    <cellStyle name="Хороший 2" xfId="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showGridLines="0" tabSelected="1" zoomScale="75" workbookViewId="0">
      <selection activeCell="B15" sqref="B15"/>
    </sheetView>
  </sheetViews>
  <sheetFormatPr defaultColWidth="9.140625" defaultRowHeight="15.75" x14ac:dyDescent="0.25"/>
  <cols>
    <col min="1" max="1" width="41.140625" style="1" customWidth="1"/>
    <col min="2" max="2" width="31.7109375" style="2" customWidth="1"/>
    <col min="3" max="3" width="19.140625" style="2" bestFit="1" customWidth="1"/>
    <col min="4" max="4" width="16.5703125" style="1" bestFit="1" customWidth="1"/>
    <col min="5" max="5" width="9.5703125" style="1" customWidth="1"/>
    <col min="6" max="16384" width="9.140625" style="1"/>
  </cols>
  <sheetData>
    <row r="1" spans="1:5" x14ac:dyDescent="0.25">
      <c r="C1" s="3" t="s">
        <v>0</v>
      </c>
      <c r="D1" s="3"/>
      <c r="E1" s="3"/>
    </row>
    <row r="2" spans="1:5" x14ac:dyDescent="0.25">
      <c r="C2" s="4" t="s">
        <v>44</v>
      </c>
      <c r="D2" s="4"/>
      <c r="E2" s="4"/>
    </row>
    <row r="3" spans="1:5" x14ac:dyDescent="0.25">
      <c r="C3" s="5" t="s">
        <v>1</v>
      </c>
      <c r="D3" s="5"/>
      <c r="E3" s="5"/>
    </row>
    <row r="4" spans="1:5" x14ac:dyDescent="0.25">
      <c r="E4" s="6"/>
    </row>
    <row r="5" spans="1:5" x14ac:dyDescent="0.25">
      <c r="A5" s="7" t="s">
        <v>2</v>
      </c>
      <c r="B5" s="7"/>
      <c r="C5" s="7"/>
      <c r="D5" s="7"/>
      <c r="E5" s="7"/>
    </row>
    <row r="6" spans="1:5" x14ac:dyDescent="0.25">
      <c r="A6" s="8" t="s">
        <v>3</v>
      </c>
      <c r="B6" s="8"/>
      <c r="C6" s="8"/>
      <c r="D6" s="8"/>
      <c r="E6" s="8"/>
    </row>
    <row r="8" spans="1:5" ht="15.75" customHeight="1" x14ac:dyDescent="0.25">
      <c r="B8" s="1"/>
      <c r="C8" s="1"/>
      <c r="E8" s="9" t="s">
        <v>4</v>
      </c>
    </row>
    <row r="9" spans="1:5" ht="47.25" x14ac:dyDescent="0.25">
      <c r="A9" s="10" t="s">
        <v>5</v>
      </c>
      <c r="B9" s="11" t="s">
        <v>6</v>
      </c>
      <c r="C9" s="12" t="s">
        <v>7</v>
      </c>
      <c r="D9" s="12" t="s">
        <v>8</v>
      </c>
      <c r="E9" s="13" t="s">
        <v>9</v>
      </c>
    </row>
    <row r="10" spans="1:5" x14ac:dyDescent="0.25">
      <c r="A10" s="10">
        <v>1</v>
      </c>
      <c r="B10" s="10">
        <v>2</v>
      </c>
      <c r="C10" s="12">
        <v>3</v>
      </c>
      <c r="D10" s="12">
        <v>4</v>
      </c>
      <c r="E10" s="14">
        <v>5</v>
      </c>
    </row>
    <row r="11" spans="1:5" ht="47.25" x14ac:dyDescent="0.25">
      <c r="A11" s="15" t="s">
        <v>10</v>
      </c>
      <c r="B11" s="11" t="s">
        <v>11</v>
      </c>
      <c r="C11" s="16">
        <v>165967647.90000001</v>
      </c>
      <c r="D11" s="16">
        <v>7105124.8600000003</v>
      </c>
      <c r="E11" s="17">
        <f>D11/C11*100</f>
        <v>4.2810300380234523</v>
      </c>
    </row>
    <row r="12" spans="1:5" ht="47.25" x14ac:dyDescent="0.25">
      <c r="A12" s="18" t="s">
        <v>12</v>
      </c>
      <c r="B12" s="11" t="s">
        <v>13</v>
      </c>
      <c r="C12" s="16">
        <v>80103025.469999999</v>
      </c>
      <c r="D12" s="16">
        <v>-2000000</v>
      </c>
      <c r="E12" s="17">
        <f t="shared" ref="E12:E27" si="0">D12/C12*100</f>
        <v>-2.496784594920245</v>
      </c>
    </row>
    <row r="13" spans="1:5" ht="31.5" x14ac:dyDescent="0.25">
      <c r="A13" s="18" t="s">
        <v>14</v>
      </c>
      <c r="B13" s="19" t="s">
        <v>15</v>
      </c>
      <c r="C13" s="16">
        <v>80103025.469999999</v>
      </c>
      <c r="D13" s="16">
        <v>-2000000</v>
      </c>
      <c r="E13" s="17">
        <f t="shared" si="0"/>
        <v>-2.496784594920245</v>
      </c>
    </row>
    <row r="14" spans="1:5" ht="47.25" x14ac:dyDescent="0.25">
      <c r="A14" s="18" t="s">
        <v>16</v>
      </c>
      <c r="B14" s="19" t="s">
        <v>17</v>
      </c>
      <c r="C14" s="16">
        <v>110103025.47</v>
      </c>
      <c r="D14" s="20">
        <v>0</v>
      </c>
      <c r="E14" s="17">
        <f t="shared" si="0"/>
        <v>0</v>
      </c>
    </row>
    <row r="15" spans="1:5" ht="63" x14ac:dyDescent="0.25">
      <c r="A15" s="18" t="s">
        <v>18</v>
      </c>
      <c r="B15" s="19" t="s">
        <v>19</v>
      </c>
      <c r="C15" s="16">
        <v>110103025.47</v>
      </c>
      <c r="D15" s="20">
        <v>0</v>
      </c>
      <c r="E15" s="17">
        <f t="shared" si="0"/>
        <v>0</v>
      </c>
    </row>
    <row r="16" spans="1:5" ht="47.25" x14ac:dyDescent="0.25">
      <c r="A16" s="18" t="s">
        <v>20</v>
      </c>
      <c r="B16" s="19" t="s">
        <v>21</v>
      </c>
      <c r="C16" s="16">
        <v>-30000000</v>
      </c>
      <c r="D16" s="16">
        <v>-2000000</v>
      </c>
      <c r="E16" s="17">
        <f t="shared" si="0"/>
        <v>6.666666666666667</v>
      </c>
    </row>
    <row r="17" spans="1:5" ht="63" x14ac:dyDescent="0.25">
      <c r="A17" s="18" t="s">
        <v>22</v>
      </c>
      <c r="B17" s="19" t="s">
        <v>23</v>
      </c>
      <c r="C17" s="16">
        <v>-30000000</v>
      </c>
      <c r="D17" s="16">
        <v>-2000000</v>
      </c>
      <c r="E17" s="17">
        <f t="shared" si="0"/>
        <v>6.666666666666667</v>
      </c>
    </row>
    <row r="18" spans="1:5" x14ac:dyDescent="0.25">
      <c r="A18" s="18" t="s">
        <v>24</v>
      </c>
      <c r="B18" s="19" t="s">
        <v>13</v>
      </c>
      <c r="C18" s="16">
        <v>85864622.430000007</v>
      </c>
      <c r="D18" s="16">
        <v>9105124.8599999994</v>
      </c>
      <c r="E18" s="17">
        <f t="shared" si="0"/>
        <v>10.604046931462175</v>
      </c>
    </row>
    <row r="19" spans="1:5" ht="31.5" x14ac:dyDescent="0.25">
      <c r="A19" s="18" t="s">
        <v>25</v>
      </c>
      <c r="B19" s="19" t="s">
        <v>26</v>
      </c>
      <c r="C19" s="16">
        <v>85864622.430000007</v>
      </c>
      <c r="D19" s="16">
        <v>9105124.8599999994</v>
      </c>
      <c r="E19" s="17">
        <f t="shared" si="0"/>
        <v>10.604046931462175</v>
      </c>
    </row>
    <row r="20" spans="1:5" ht="31.5" x14ac:dyDescent="0.25">
      <c r="A20" s="18" t="s">
        <v>27</v>
      </c>
      <c r="B20" s="19" t="s">
        <v>28</v>
      </c>
      <c r="C20" s="16">
        <v>-2713830687.4699998</v>
      </c>
      <c r="D20" s="16">
        <v>-481334143.32999998</v>
      </c>
      <c r="E20" s="17">
        <f t="shared" si="0"/>
        <v>17.736336520637156</v>
      </c>
    </row>
    <row r="21" spans="1:5" ht="31.5" x14ac:dyDescent="0.25">
      <c r="A21" s="18" t="s">
        <v>29</v>
      </c>
      <c r="B21" s="19" t="s">
        <v>30</v>
      </c>
      <c r="C21" s="16">
        <v>-2713830687.4699998</v>
      </c>
      <c r="D21" s="16">
        <v>-481334143.32999998</v>
      </c>
      <c r="E21" s="17">
        <f t="shared" si="0"/>
        <v>17.736336520637156</v>
      </c>
    </row>
    <row r="22" spans="1:5" ht="31.5" x14ac:dyDescent="0.25">
      <c r="A22" s="18" t="s">
        <v>31</v>
      </c>
      <c r="B22" s="19" t="s">
        <v>32</v>
      </c>
      <c r="C22" s="16">
        <v>-2713830687.4699998</v>
      </c>
      <c r="D22" s="16">
        <v>-481334143.32999998</v>
      </c>
      <c r="E22" s="17">
        <f t="shared" si="0"/>
        <v>17.736336520637156</v>
      </c>
    </row>
    <row r="23" spans="1:5" ht="31.5" x14ac:dyDescent="0.25">
      <c r="A23" s="18" t="s">
        <v>33</v>
      </c>
      <c r="B23" s="19" t="s">
        <v>34</v>
      </c>
      <c r="C23" s="16">
        <v>-2713830687.4699998</v>
      </c>
      <c r="D23" s="16">
        <v>-481334143.32999998</v>
      </c>
      <c r="E23" s="17">
        <f t="shared" si="0"/>
        <v>17.736336520637156</v>
      </c>
    </row>
    <row r="24" spans="1:5" ht="31.5" x14ac:dyDescent="0.25">
      <c r="A24" s="18" t="s">
        <v>35</v>
      </c>
      <c r="B24" s="19" t="s">
        <v>36</v>
      </c>
      <c r="C24" s="16">
        <v>2799695309.9000001</v>
      </c>
      <c r="D24" s="16">
        <v>490439268.19</v>
      </c>
      <c r="E24" s="17">
        <f t="shared" si="0"/>
        <v>17.517594377350925</v>
      </c>
    </row>
    <row r="25" spans="1:5" ht="31.5" x14ac:dyDescent="0.25">
      <c r="A25" s="18" t="s">
        <v>37</v>
      </c>
      <c r="B25" s="19" t="s">
        <v>38</v>
      </c>
      <c r="C25" s="16">
        <v>2799695309.9000001</v>
      </c>
      <c r="D25" s="16">
        <v>490439268.19</v>
      </c>
      <c r="E25" s="17">
        <f t="shared" si="0"/>
        <v>17.517594377350925</v>
      </c>
    </row>
    <row r="26" spans="1:5" ht="31.5" x14ac:dyDescent="0.25">
      <c r="A26" s="18" t="s">
        <v>39</v>
      </c>
      <c r="B26" s="19" t="s">
        <v>40</v>
      </c>
      <c r="C26" s="16">
        <v>2799695309.9000001</v>
      </c>
      <c r="D26" s="16">
        <v>490439268.19</v>
      </c>
      <c r="E26" s="17">
        <f t="shared" si="0"/>
        <v>17.517594377350925</v>
      </c>
    </row>
    <row r="27" spans="1:5" ht="47.25" x14ac:dyDescent="0.25">
      <c r="A27" s="18" t="s">
        <v>41</v>
      </c>
      <c r="B27" s="19" t="s">
        <v>42</v>
      </c>
      <c r="C27" s="16">
        <v>2799695309.9000001</v>
      </c>
      <c r="D27" s="16">
        <v>490439268.19</v>
      </c>
      <c r="E27" s="17">
        <f t="shared" si="0"/>
        <v>17.517594377350925</v>
      </c>
    </row>
    <row r="30" spans="1:5" x14ac:dyDescent="0.25">
      <c r="A30" s="1" t="s">
        <v>43</v>
      </c>
    </row>
  </sheetData>
  <mergeCells count="5">
    <mergeCell ref="C1:E1"/>
    <mergeCell ref="C2:E2"/>
    <mergeCell ref="C3:E3"/>
    <mergeCell ref="A5:E5"/>
    <mergeCell ref="A6:E6"/>
  </mergeCells>
  <phoneticPr fontId="0" type="noConversion"/>
  <pageMargins left="0.39370078740157483" right="0.39370078740157483" top="0.39370078740157483" bottom="0.19685039370078741" header="0.51181102362204722" footer="0.51181102362204722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MedvedevSM</cp:lastModifiedBy>
  <cp:lastPrinted>2017-05-29T05:36:51Z</cp:lastPrinted>
  <dcterms:created xsi:type="dcterms:W3CDTF">2017-03-20T06:48:45Z</dcterms:created>
  <dcterms:modified xsi:type="dcterms:W3CDTF">2017-05-29T05:37:46Z</dcterms:modified>
</cp:coreProperties>
</file>